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0" windowWidth="1980" windowHeight="1170"/>
  </bookViews>
  <sheets>
    <sheet name="Документ" sheetId="1" r:id="rId1"/>
  </sheets>
  <definedNames>
    <definedName name="_xlnm._FilterDatabase" localSheetId="0" hidden="1">Документ!$A$6:$F$54</definedName>
    <definedName name="_xlnm.Print_Titles" localSheetId="0">Документ!$5:$6</definedName>
    <definedName name="_xlnm.Print_Area" localSheetId="0">Документ!$A$1:$H$54</definedName>
  </definedNames>
  <calcPr calcId="125725"/>
</workbook>
</file>

<file path=xl/calcChain.xml><?xml version="1.0" encoding="utf-8"?>
<calcChain xmlns="http://schemas.openxmlformats.org/spreadsheetml/2006/main">
  <c r="G30" i="1"/>
  <c r="G31"/>
  <c r="G40"/>
  <c r="G41"/>
  <c r="G54"/>
  <c r="E32"/>
  <c r="E36"/>
  <c r="E18"/>
  <c r="E15"/>
  <c r="G15" s="1"/>
  <c r="E48"/>
  <c r="D48"/>
  <c r="E39"/>
  <c r="E29"/>
  <c r="D22"/>
  <c r="D11"/>
  <c r="D9"/>
  <c r="D32"/>
  <c r="D19"/>
  <c r="F25"/>
  <c r="F52"/>
  <c r="F33"/>
  <c r="F11"/>
  <c r="F14"/>
  <c r="F30"/>
  <c r="F32"/>
  <c r="F16"/>
  <c r="F18"/>
  <c r="F50"/>
  <c r="F44"/>
  <c r="F45"/>
  <c r="F42"/>
  <c r="F19"/>
  <c r="F48"/>
  <c r="F22"/>
  <c r="F34"/>
  <c r="F13"/>
  <c r="F26"/>
  <c r="F27"/>
  <c r="F28"/>
  <c r="F17"/>
  <c r="F7"/>
  <c r="F37"/>
  <c r="F9"/>
  <c r="F47"/>
  <c r="F8"/>
  <c r="F20"/>
  <c r="F36"/>
  <c r="F39"/>
  <c r="F15"/>
  <c r="F10"/>
  <c r="F23"/>
  <c r="F21"/>
  <c r="F53"/>
  <c r="F54"/>
  <c r="F46"/>
  <c r="F29"/>
  <c r="F38"/>
  <c r="F12"/>
  <c r="F43"/>
  <c r="F49"/>
  <c r="F51"/>
  <c r="F40"/>
  <c r="F31"/>
  <c r="F35"/>
  <c r="F24"/>
  <c r="F41"/>
</calcChain>
</file>

<file path=xl/sharedStrings.xml><?xml version="1.0" encoding="utf-8"?>
<sst xmlns="http://schemas.openxmlformats.org/spreadsheetml/2006/main" count="142" uniqueCount="74">
  <si>
    <t>Наименование</t>
  </si>
  <si>
    <t>Уточненный план</t>
  </si>
  <si>
    <t>Исполнение</t>
  </si>
  <si>
    <t>Общегосударственные вопросы</t>
  </si>
  <si>
    <t>01</t>
  </si>
  <si>
    <t>02</t>
  </si>
  <si>
    <t>03</t>
  </si>
  <si>
    <t>04</t>
  </si>
  <si>
    <t>05</t>
  </si>
  <si>
    <t>06</t>
  </si>
  <si>
    <t>11</t>
  </si>
  <si>
    <t>13</t>
  </si>
  <si>
    <t>Национальная безопасность и правоохранительная деятельность</t>
  </si>
  <si>
    <t>09</t>
  </si>
  <si>
    <t>14</t>
  </si>
  <si>
    <t>Национальная экономика</t>
  </si>
  <si>
    <t>08</t>
  </si>
  <si>
    <t>10</t>
  </si>
  <si>
    <t>12</t>
  </si>
  <si>
    <t>Жилищно-коммунальное хозяйство</t>
  </si>
  <si>
    <t>Охрана окружающей среды</t>
  </si>
  <si>
    <t>Образование</t>
  </si>
  <si>
    <t>07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</si>
  <si>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</si>
  <si>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</si>
  <si>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</si>
  <si>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</si>
  <si>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</si>
  <si>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</si>
  <si>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Раз-
дел</t>
  </si>
  <si>
    <t>Под-
раздел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</si>
  <si>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</si>
  <si>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</si>
  <si>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</si>
  <si>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</si>
  <si>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</si>
  <si>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</si>
  <si>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</si>
  <si>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</si>
  <si>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</si>
  <si>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</si>
  <si>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</si>
  <si>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</si>
  <si>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</si>
  <si>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</si>
  <si>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</si>
  <si>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</si>
  <si>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</si>
  <si>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</si>
  <si>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</si>
  <si>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</si>
  <si>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</si>
  <si>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</si>
  <si>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</si>
  <si>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</si>
  <si>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</si>
  <si>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</si>
  <si>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</si>
  <si>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</si>
  <si>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</si>
  <si>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</si>
  <si>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</si>
  <si>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</si>
  <si>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</si>
  <si>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</si>
  <si>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</si>
  <si>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внутреннего и муниципального долга</t>
  </si>
  <si>
    <t>Расходы бюджета муниципального образования город Мурманск по разделам и подразделам классификации расходов бюджетов за 2016 год</t>
  </si>
  <si>
    <t>% 
исполнения</t>
  </si>
  <si>
    <t>Всего расходов</t>
  </si>
  <si>
    <t>Причины отклонений</t>
  </si>
  <si>
    <t>Не освоены бюджетные ассигнования на реализацию мероприятий по подготовке к проведению рекультивации городской свалки твердых отходов (проведение инженерно-геологических и инженерно-изыскательских работ, необходимых для дальнейшей разработки проектно-сметной документации) в связи с длительным сроком прохождения государственной экспертизы по проведенным изысканиям, оплата выполненных работ по контракту будет произведена в 2017 году (исполнение составило 0,00 руб. при плановых назначениях – 4 052 628,45 руб.).</t>
  </si>
  <si>
    <t>Отклонение</t>
  </si>
  <si>
    <t>Низкий процент исполнения сложился: за счет привлечения бюджетных кредитов из Управления Федерального казначейства по Мурманской области по более низким процентам; в связи с досрочным погашением задолженности по кредитным договорам, заключенным с кредитными организациями, а также снижением привлечения кредитных средств в соответствии с фактической потребностью бюджета города Мурманска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</si>
</sst>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"/>
  </numFmts>
  <fonts count="10">
    <font>
      <sz val="11"/>
      <name val="Calibri"/>
      <family val="2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5">
    <xf numFmtId="0" fontId="0" fillId="0" borderId="0"/>
    <xf numFmtId="164" fontId="1" fillId="2" borderId="1">
      <alignment horizontal="right" vertical="top" shrinkToFit="1"/>
    </xf>
    <xf numFmtId="164" fontId="2" fillId="3" borderId="1">
      <alignment horizontal="right" vertical="top" shrinkToFit="1"/>
    </xf>
    <xf numFmtId="0" fontId="2" fillId="0" borderId="0">
      <alignment horizontal="left" vertical="top"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2" fillId="0" borderId="2"/>
    <xf numFmtId="0" fontId="2" fillId="0" borderId="1">
      <alignment horizontal="center" vertical="center" shrinkToFit="1"/>
    </xf>
    <xf numFmtId="0" fontId="1" fillId="0" borderId="1">
      <alignment horizontal="left"/>
    </xf>
    <xf numFmtId="0" fontId="2" fillId="0" borderId="3"/>
    <xf numFmtId="0" fontId="2" fillId="0" borderId="0">
      <alignment horizontal="left" wrapText="1"/>
    </xf>
    <xf numFmtId="49" fontId="2" fillId="0" borderId="1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4" borderId="0"/>
    <xf numFmtId="0" fontId="2" fillId="4" borderId="4"/>
    <xf numFmtId="0" fontId="2" fillId="4" borderId="3"/>
    <xf numFmtId="4" fontId="1" fillId="2" borderId="1">
      <alignment horizontal="right" vertical="top" shrinkToFit="1"/>
    </xf>
    <xf numFmtId="0" fontId="2" fillId="4" borderId="5"/>
    <xf numFmtId="4" fontId="2" fillId="3" borderId="1">
      <alignment horizontal="right" vertical="top" shrinkToFit="1"/>
    </xf>
    <xf numFmtId="0" fontId="2" fillId="4" borderId="5">
      <alignment horizontal="center"/>
    </xf>
    <xf numFmtId="0" fontId="2" fillId="4" borderId="0">
      <alignment horizontal="center"/>
    </xf>
    <xf numFmtId="4" fontId="2" fillId="0" borderId="1">
      <alignment horizontal="right" vertical="top" shrinkToFit="1"/>
    </xf>
    <xf numFmtId="49" fontId="1" fillId="0" borderId="1">
      <alignment horizontal="left" vertical="top" wrapText="1"/>
    </xf>
    <xf numFmtId="0" fontId="2" fillId="4" borderId="0">
      <alignment horizontal="left"/>
    </xf>
    <xf numFmtId="4" fontId="2" fillId="0" borderId="2">
      <alignment horizontal="right" shrinkToFit="1"/>
    </xf>
    <xf numFmtId="4" fontId="2" fillId="0" borderId="0">
      <alignment horizontal="right" shrinkToFit="1"/>
    </xf>
    <xf numFmtId="0" fontId="2" fillId="4" borderId="3">
      <alignment horizontal="center"/>
    </xf>
  </cellStyleXfs>
  <cellXfs count="32">
    <xf numFmtId="0" fontId="0" fillId="0" borderId="0" xfId="0"/>
    <xf numFmtId="0" fontId="6" fillId="0" borderId="0" xfId="0" applyFont="1" applyProtection="1">
      <protection locked="0"/>
    </xf>
    <xf numFmtId="0" fontId="7" fillId="0" borderId="0" xfId="13" applyNumberFormat="1" applyFont="1" applyBorder="1" applyProtection="1"/>
    <xf numFmtId="164" fontId="6" fillId="0" borderId="0" xfId="0" applyNumberFormat="1" applyFont="1" applyProtection="1">
      <protection locked="0"/>
    </xf>
    <xf numFmtId="49" fontId="7" fillId="0" borderId="0" xfId="15" applyNumberFormat="1" applyFont="1" applyBorder="1" applyAlignment="1" applyProtection="1">
      <alignment horizontal="left" wrapText="1"/>
    </xf>
    <xf numFmtId="164" fontId="7" fillId="0" borderId="0" xfId="2" applyNumberFormat="1" applyFont="1" applyFill="1" applyBorder="1" applyAlignment="1" applyProtection="1">
      <alignment horizontal="right" shrinkToFit="1"/>
    </xf>
    <xf numFmtId="164" fontId="5" fillId="0" borderId="0" xfId="1" applyNumberFormat="1" applyFont="1" applyFill="1" applyBorder="1" applyAlignment="1" applyProtection="1">
      <alignment horizontal="right" shrinkToFit="1"/>
    </xf>
    <xf numFmtId="49" fontId="7" fillId="0" borderId="0" xfId="11" applyNumberFormat="1" applyFont="1" applyBorder="1" applyAlignment="1" applyProtection="1">
      <alignment horizontal="right" shrinkToFit="1"/>
    </xf>
    <xf numFmtId="49" fontId="5" fillId="0" borderId="0" xfId="15" applyNumberFormat="1" applyFont="1" applyBorder="1" applyAlignment="1" applyProtection="1">
      <alignment horizontal="left" wrapText="1"/>
    </xf>
    <xf numFmtId="49" fontId="5" fillId="0" borderId="0" xfId="11" applyNumberFormat="1" applyFont="1" applyBorder="1" applyAlignment="1" applyProtection="1">
      <alignment horizontal="right" shrinkToFit="1"/>
    </xf>
    <xf numFmtId="164" fontId="5" fillId="0" borderId="0" xfId="2" applyNumberFormat="1" applyFont="1" applyFill="1" applyBorder="1" applyAlignment="1" applyProtection="1">
      <alignment horizontal="right" shrinkToFit="1"/>
    </xf>
    <xf numFmtId="0" fontId="8" fillId="0" borderId="0" xfId="0" applyFont="1" applyProtection="1">
      <protection locked="0"/>
    </xf>
    <xf numFmtId="164" fontId="6" fillId="0" borderId="0" xfId="2" applyNumberFormat="1" applyFont="1" applyFill="1" applyBorder="1" applyAlignment="1" applyProtection="1">
      <alignment horizontal="right" shrinkToFit="1"/>
    </xf>
    <xf numFmtId="0" fontId="7" fillId="0" borderId="0" xfId="3" applyFont="1" applyBorder="1">
      <alignment horizontal="left" vertical="top" wrapText="1"/>
    </xf>
    <xf numFmtId="0" fontId="7" fillId="0" borderId="0" xfId="7" applyFont="1" applyBorder="1">
      <alignment wrapText="1"/>
    </xf>
    <xf numFmtId="0" fontId="7" fillId="0" borderId="0" xfId="8" applyFont="1" applyBorder="1">
      <alignment horizontal="right"/>
    </xf>
    <xf numFmtId="0" fontId="7" fillId="0" borderId="9" xfId="8" applyNumberFormat="1" applyFont="1" applyBorder="1" applyAlignment="1" applyProtection="1"/>
    <xf numFmtId="0" fontId="7" fillId="0" borderId="9" xfId="8" applyFont="1" applyBorder="1" applyAlignment="1"/>
    <xf numFmtId="165" fontId="6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0" fontId="5" fillId="0" borderId="0" xfId="12" applyNumberFormat="1" applyFont="1" applyBorder="1" applyAlignment="1" applyProtection="1">
      <alignment horizontal="left"/>
    </xf>
    <xf numFmtId="0" fontId="7" fillId="0" borderId="6" xfId="9" applyNumberFormat="1" applyFont="1" applyBorder="1" applyProtection="1">
      <alignment horizontal="center" vertical="center" wrapText="1"/>
    </xf>
    <xf numFmtId="0" fontId="7" fillId="0" borderId="6" xfId="9" applyFont="1" applyBorder="1">
      <alignment horizontal="center" vertical="center" wrapText="1"/>
    </xf>
    <xf numFmtId="0" fontId="7" fillId="0" borderId="0" xfId="3" applyNumberFormat="1" applyFont="1" applyBorder="1" applyProtection="1">
      <alignment horizontal="left" vertical="top" wrapText="1"/>
    </xf>
    <xf numFmtId="0" fontId="7" fillId="0" borderId="0" xfId="3" applyFont="1" applyBorder="1">
      <alignment horizontal="left" vertical="top" wrapText="1"/>
    </xf>
    <xf numFmtId="0" fontId="7" fillId="0" borderId="0" xfId="7" applyNumberFormat="1" applyFont="1" applyBorder="1" applyProtection="1">
      <alignment wrapText="1"/>
    </xf>
    <xf numFmtId="0" fontId="7" fillId="0" borderId="0" xfId="7" applyFont="1" applyBorder="1">
      <alignment wrapText="1"/>
    </xf>
    <xf numFmtId="0" fontId="9" fillId="0" borderId="0" xfId="0" applyFont="1" applyAlignment="1" applyProtection="1">
      <alignment horizontal="left" wrapText="1"/>
      <protection locked="0"/>
    </xf>
    <xf numFmtId="0" fontId="7" fillId="0" borderId="7" xfId="9" applyNumberFormat="1" applyFont="1" applyBorder="1" applyAlignment="1" applyProtection="1">
      <alignment horizontal="center" vertical="center" wrapText="1"/>
    </xf>
    <xf numFmtId="0" fontId="7" fillId="0" borderId="8" xfId="9" applyNumberFormat="1" applyFont="1" applyBorder="1" applyAlignment="1" applyProtection="1">
      <alignment horizontal="center" vertical="center" wrapText="1"/>
    </xf>
    <xf numFmtId="0" fontId="5" fillId="0" borderId="0" xfId="5" applyNumberFormat="1" applyFont="1" applyBorder="1" applyAlignment="1" applyProtection="1">
      <alignment horizontal="center" wrapText="1"/>
    </xf>
    <xf numFmtId="0" fontId="7" fillId="0" borderId="9" xfId="8" applyNumberFormat="1" applyFont="1" applyBorder="1" applyAlignment="1" applyProtection="1">
      <alignment horizontal="right"/>
    </xf>
  </cellXfs>
  <cellStyles count="35">
    <cellStyle name="br" xfId="16"/>
    <cellStyle name="col" xfId="17"/>
    <cellStyle name="st32" xfId="1"/>
    <cellStyle name="st33" xfId="2"/>
    <cellStyle name="style0" xfId="18"/>
    <cellStyle name="td" xfId="19"/>
    <cellStyle name="tr" xfId="20"/>
    <cellStyle name="xl21" xfId="21"/>
    <cellStyle name="xl22" xfId="3"/>
    <cellStyle name="xl23" xfId="4"/>
    <cellStyle name="xl24" xfId="5"/>
    <cellStyle name="xl25" xfId="6"/>
    <cellStyle name="xl26" xfId="7"/>
    <cellStyle name="xl27" xfId="8"/>
    <cellStyle name="xl28" xfId="22"/>
    <cellStyle name="xl29" xfId="9"/>
    <cellStyle name="xl30" xfId="10"/>
    <cellStyle name="xl31" xfId="11"/>
    <cellStyle name="xl32" xfId="23"/>
    <cellStyle name="xl33" xfId="12"/>
    <cellStyle name="xl34" xfId="24"/>
    <cellStyle name="xl35" xfId="25"/>
    <cellStyle name="xl36" xfId="13"/>
    <cellStyle name="xl37" xfId="14"/>
    <cellStyle name="xl38" xfId="1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6" tint="-0.249977111117893"/>
    <pageSetUpPr autoPageBreaks="0"/>
  </sheetPr>
  <dimension ref="A1:I56"/>
  <sheetViews>
    <sheetView tabSelected="1" view="pageBreakPreview" zoomScale="80" zoomScaleSheetLayoutView="80" workbookViewId="0">
      <pane ySplit="6" topLeftCell="A7" activePane="bottomLeft" state="frozen"/>
      <selection pane="bottomLeft" activeCell="O15" sqref="O15"/>
    </sheetView>
  </sheetViews>
  <sheetFormatPr defaultColWidth="9.140625" defaultRowHeight="15.75" outlineLevelRow="1"/>
  <cols>
    <col min="1" max="1" width="58.7109375" style="1" customWidth="1"/>
    <col min="2" max="2" width="6.5703125" style="1" customWidth="1"/>
    <col min="3" max="3" width="8.140625" style="1" customWidth="1"/>
    <col min="4" max="4" width="15.28515625" style="1" customWidth="1"/>
    <col min="5" max="5" width="13.5703125" style="1" customWidth="1"/>
    <col min="6" max="7" width="13" style="1" customWidth="1"/>
    <col min="8" max="8" width="87.28515625" style="1" customWidth="1"/>
    <col min="9" max="16384" width="9.140625" style="1"/>
  </cols>
  <sheetData>
    <row r="1" spans="1:8" ht="15" customHeight="1">
      <c r="A1" s="23"/>
      <c r="B1" s="24"/>
      <c r="C1" s="24"/>
      <c r="D1" s="24"/>
      <c r="E1" s="24"/>
      <c r="F1" s="24"/>
      <c r="G1" s="13"/>
    </row>
    <row r="2" spans="1:8" ht="34.700000000000003" customHeight="1">
      <c r="A2" s="30" t="s">
        <v>67</v>
      </c>
      <c r="B2" s="30"/>
      <c r="C2" s="30"/>
      <c r="D2" s="30"/>
      <c r="E2" s="30"/>
      <c r="F2" s="30"/>
      <c r="G2" s="30"/>
      <c r="H2" s="30"/>
    </row>
    <row r="3" spans="1:8" ht="15" customHeight="1">
      <c r="A3" s="25"/>
      <c r="B3" s="26"/>
      <c r="C3" s="26"/>
      <c r="D3" s="26"/>
      <c r="E3" s="26"/>
      <c r="F3" s="26"/>
      <c r="G3" s="14"/>
    </row>
    <row r="4" spans="1:8" ht="12.75" customHeight="1">
      <c r="A4" s="16"/>
      <c r="B4" s="17"/>
      <c r="C4" s="17"/>
      <c r="D4" s="17"/>
      <c r="E4" s="17"/>
      <c r="F4" s="17"/>
      <c r="G4" s="15"/>
      <c r="H4" s="31" t="s">
        <v>31</v>
      </c>
    </row>
    <row r="5" spans="1:8" ht="19.149999999999999" customHeight="1">
      <c r="A5" s="21" t="s">
        <v>0</v>
      </c>
      <c r="B5" s="21" t="s">
        <v>29</v>
      </c>
      <c r="C5" s="21" t="s">
        <v>30</v>
      </c>
      <c r="D5" s="21" t="s">
        <v>1</v>
      </c>
      <c r="E5" s="21" t="s">
        <v>2</v>
      </c>
      <c r="F5" s="21" t="s">
        <v>68</v>
      </c>
      <c r="G5" s="28" t="s">
        <v>72</v>
      </c>
      <c r="H5" s="21" t="s">
        <v>70</v>
      </c>
    </row>
    <row r="6" spans="1:8" ht="15" customHeight="1">
      <c r="A6" s="22"/>
      <c r="B6" s="22"/>
      <c r="C6" s="22"/>
      <c r="D6" s="22"/>
      <c r="E6" s="22"/>
      <c r="F6" s="22"/>
      <c r="G6" s="29"/>
      <c r="H6" s="22"/>
    </row>
    <row r="7" spans="1:8" s="11" customFormat="1">
      <c r="A7" s="8" t="s">
        <v>3</v>
      </c>
      <c r="B7" s="9" t="s">
        <v>4</v>
      </c>
      <c r="C7" s="9"/>
      <c r="D7" s="10">
        <v>1020910.4046</v>
      </c>
      <c r="E7" s="10">
        <v>991314.81680000003</v>
      </c>
      <c r="F7" s="10">
        <f ca="1">INDIRECT("R[0]C[-1]", FALSE)/INDIRECT("R[0]C[-2]", FALSE)*100</f>
        <v>97.101059244116954</v>
      </c>
      <c r="G7" s="10">
        <v>-29595.599999999999</v>
      </c>
    </row>
    <row r="8" spans="1:8" ht="47.25" outlineLevel="1">
      <c r="A8" s="4" t="s">
        <v>32</v>
      </c>
      <c r="B8" s="7" t="s">
        <v>4</v>
      </c>
      <c r="C8" s="7" t="s">
        <v>5</v>
      </c>
      <c r="D8" s="5">
        <v>3252.3</v>
      </c>
      <c r="E8" s="5">
        <v>2580.4076</v>
      </c>
      <c r="F8" s="5">
        <f t="shared" ref="F8:F54" ca="1" si="0">INDIRECT("R[0]C[-1]", FALSE)/INDIRECT("R[0]C[-2]", FALSE)*100</f>
        <v>79.341007902100046</v>
      </c>
      <c r="G8" s="5">
        <v>-671.9</v>
      </c>
      <c r="H8" s="18"/>
    </row>
    <row r="9" spans="1:8" ht="47.25" outlineLevel="1">
      <c r="A9" s="4" t="s">
        <v>33</v>
      </c>
      <c r="B9" s="7" t="s">
        <v>4</v>
      </c>
      <c r="C9" s="7" t="s">
        <v>6</v>
      </c>
      <c r="D9" s="12">
        <f>30951.9475+0.1</f>
        <v>30952.047499999997</v>
      </c>
      <c r="E9" s="5">
        <v>30508.472699999998</v>
      </c>
      <c r="F9" s="5">
        <f t="shared" ca="1" si="0"/>
        <v>98.566896745683792</v>
      </c>
      <c r="G9" s="5">
        <v>-443.5</v>
      </c>
      <c r="H9" s="18"/>
    </row>
    <row r="10" spans="1:8" ht="63" outlineLevel="1">
      <c r="A10" s="4" t="s">
        <v>34</v>
      </c>
      <c r="B10" s="7" t="s">
        <v>4</v>
      </c>
      <c r="C10" s="7" t="s">
        <v>7</v>
      </c>
      <c r="D10" s="5">
        <v>578195.40430000005</v>
      </c>
      <c r="E10" s="5">
        <v>574506.125</v>
      </c>
      <c r="F10" s="5">
        <f t="shared" ca="1" si="0"/>
        <v>99.361932095522874</v>
      </c>
      <c r="G10" s="5">
        <v>-3689.3</v>
      </c>
      <c r="H10" s="18"/>
    </row>
    <row r="11" spans="1:8" outlineLevel="1">
      <c r="A11" s="4" t="s">
        <v>35</v>
      </c>
      <c r="B11" s="7" t="s">
        <v>4</v>
      </c>
      <c r="C11" s="7" t="s">
        <v>8</v>
      </c>
      <c r="D11" s="12">
        <f>304.94+0.1</f>
        <v>305.04000000000002</v>
      </c>
      <c r="E11" s="5">
        <v>266.90440000000001</v>
      </c>
      <c r="F11" s="5">
        <f t="shared" ca="1" si="0"/>
        <v>87.498164175190141</v>
      </c>
      <c r="G11" s="5">
        <v>-38.1</v>
      </c>
      <c r="H11" s="18"/>
    </row>
    <row r="12" spans="1:8" ht="47.25" outlineLevel="1">
      <c r="A12" s="4" t="s">
        <v>36</v>
      </c>
      <c r="B12" s="7" t="s">
        <v>4</v>
      </c>
      <c r="C12" s="7" t="s">
        <v>9</v>
      </c>
      <c r="D12" s="12">
        <v>28749.4457</v>
      </c>
      <c r="E12" s="5">
        <v>28677.089899999999</v>
      </c>
      <c r="F12" s="5">
        <f t="shared" ca="1" si="0"/>
        <v>99.748322799837482</v>
      </c>
      <c r="G12" s="5">
        <v>-72.3</v>
      </c>
      <c r="H12" s="18"/>
    </row>
    <row r="13" spans="1:8" outlineLevel="1">
      <c r="A13" s="4" t="s">
        <v>37</v>
      </c>
      <c r="B13" s="7" t="s">
        <v>4</v>
      </c>
      <c r="C13" s="7" t="s">
        <v>10</v>
      </c>
      <c r="D13" s="5">
        <v>83.03</v>
      </c>
      <c r="E13" s="5">
        <v>0</v>
      </c>
      <c r="F13" s="5">
        <f t="shared" ca="1" si="0"/>
        <v>0</v>
      </c>
      <c r="G13" s="5">
        <v>-83</v>
      </c>
      <c r="H13" s="18"/>
    </row>
    <row r="14" spans="1:8" outlineLevel="1">
      <c r="A14" s="4" t="s">
        <v>38</v>
      </c>
      <c r="B14" s="7" t="s">
        <v>4</v>
      </c>
      <c r="C14" s="7" t="s">
        <v>11</v>
      </c>
      <c r="D14" s="5">
        <v>379373.3371</v>
      </c>
      <c r="E14" s="5">
        <v>354775.81719999999</v>
      </c>
      <c r="F14" s="5">
        <f t="shared" ca="1" si="0"/>
        <v>93.516276054604148</v>
      </c>
      <c r="G14" s="5">
        <v>-24597.5</v>
      </c>
      <c r="H14" s="18"/>
    </row>
    <row r="15" spans="1:8" s="11" customFormat="1" ht="31.5">
      <c r="A15" s="8" t="s">
        <v>12</v>
      </c>
      <c r="B15" s="9" t="s">
        <v>6</v>
      </c>
      <c r="C15" s="9"/>
      <c r="D15" s="10">
        <v>66159.339600000007</v>
      </c>
      <c r="E15" s="10">
        <f>66039.2539</f>
        <v>66039.253899999996</v>
      </c>
      <c r="F15" s="10">
        <f t="shared" ca="1" si="0"/>
        <v>99.818490177311247</v>
      </c>
      <c r="G15" s="10">
        <f t="shared" ref="G15:G54" si="1">E15-D15</f>
        <v>-120.08570000001055</v>
      </c>
      <c r="H15" s="19"/>
    </row>
    <row r="16" spans="1:8" outlineLevel="1">
      <c r="A16" s="4" t="s">
        <v>39</v>
      </c>
      <c r="B16" s="7" t="s">
        <v>6</v>
      </c>
      <c r="C16" s="7" t="s">
        <v>7</v>
      </c>
      <c r="D16" s="5">
        <v>11158.6</v>
      </c>
      <c r="E16" s="5">
        <v>11155.766</v>
      </c>
      <c r="F16" s="5">
        <f t="shared" ca="1" si="0"/>
        <v>99.974602548706827</v>
      </c>
      <c r="G16" s="5">
        <v>-2.8</v>
      </c>
      <c r="H16" s="19"/>
    </row>
    <row r="17" spans="1:9" ht="47.25" outlineLevel="1">
      <c r="A17" s="4" t="s">
        <v>40</v>
      </c>
      <c r="B17" s="7" t="s">
        <v>6</v>
      </c>
      <c r="C17" s="7" t="s">
        <v>13</v>
      </c>
      <c r="D17" s="5">
        <v>37202.3001</v>
      </c>
      <c r="E17" s="5">
        <v>37088.323299999996</v>
      </c>
      <c r="F17" s="5">
        <f t="shared" ca="1" si="0"/>
        <v>99.693629695761729</v>
      </c>
      <c r="G17" s="5">
        <v>-114</v>
      </c>
      <c r="H17" s="19"/>
    </row>
    <row r="18" spans="1:9" ht="31.5" outlineLevel="1">
      <c r="A18" s="4" t="s">
        <v>41</v>
      </c>
      <c r="B18" s="7" t="s">
        <v>6</v>
      </c>
      <c r="C18" s="7" t="s">
        <v>14</v>
      </c>
      <c r="D18" s="5">
        <v>17798.4395</v>
      </c>
      <c r="E18" s="5">
        <f>17795.1646</f>
        <v>17795.1646</v>
      </c>
      <c r="F18" s="5">
        <f t="shared" ca="1" si="0"/>
        <v>99.981600072298477</v>
      </c>
      <c r="G18" s="5">
        <v>-3.3</v>
      </c>
      <c r="H18" s="19"/>
    </row>
    <row r="19" spans="1:9" s="11" customFormat="1">
      <c r="A19" s="8" t="s">
        <v>15</v>
      </c>
      <c r="B19" s="9" t="s">
        <v>7</v>
      </c>
      <c r="C19" s="9"/>
      <c r="D19" s="10">
        <f>1208785.0595-0.1</f>
        <v>1208784.9594999999</v>
      </c>
      <c r="E19" s="10">
        <v>1199310.8174999999</v>
      </c>
      <c r="F19" s="10">
        <f t="shared" ca="1" si="0"/>
        <v>99.216226018900926</v>
      </c>
      <c r="G19" s="10">
        <v>-9474.1</v>
      </c>
    </row>
    <row r="20" spans="1:9" outlineLevel="1">
      <c r="A20" s="4" t="s">
        <v>42</v>
      </c>
      <c r="B20" s="7" t="s">
        <v>7</v>
      </c>
      <c r="C20" s="7" t="s">
        <v>8</v>
      </c>
      <c r="D20" s="5">
        <v>11616.719499999999</v>
      </c>
      <c r="E20" s="5">
        <v>11616.7192</v>
      </c>
      <c r="F20" s="5">
        <f t="shared" ca="1" si="0"/>
        <v>99.999997417515331</v>
      </c>
      <c r="G20" s="5"/>
    </row>
    <row r="21" spans="1:9" outlineLevel="1">
      <c r="A21" s="4" t="s">
        <v>43</v>
      </c>
      <c r="B21" s="7" t="s">
        <v>7</v>
      </c>
      <c r="C21" s="7" t="s">
        <v>16</v>
      </c>
      <c r="D21" s="5">
        <v>27055.62</v>
      </c>
      <c r="E21" s="5">
        <v>27055.62</v>
      </c>
      <c r="F21" s="5">
        <f t="shared" ca="1" si="0"/>
        <v>100</v>
      </c>
      <c r="G21" s="5"/>
    </row>
    <row r="22" spans="1:9" outlineLevel="1">
      <c r="A22" s="4" t="s">
        <v>44</v>
      </c>
      <c r="B22" s="7" t="s">
        <v>7</v>
      </c>
      <c r="C22" s="7" t="s">
        <v>13</v>
      </c>
      <c r="D22" s="5">
        <f>1000619.658-0.1</f>
        <v>1000619.5580000001</v>
      </c>
      <c r="E22" s="5">
        <v>998624.86930000002</v>
      </c>
      <c r="F22" s="5">
        <f t="shared" ca="1" si="0"/>
        <v>99.800654636015025</v>
      </c>
      <c r="G22" s="5">
        <v>-1994.7</v>
      </c>
    </row>
    <row r="23" spans="1:9" outlineLevel="1">
      <c r="A23" s="4" t="s">
        <v>45</v>
      </c>
      <c r="B23" s="7" t="s">
        <v>7</v>
      </c>
      <c r="C23" s="7" t="s">
        <v>17</v>
      </c>
      <c r="D23" s="5">
        <v>11.4</v>
      </c>
      <c r="E23" s="5">
        <v>11.4</v>
      </c>
      <c r="F23" s="5">
        <f t="shared" ca="1" si="0"/>
        <v>100</v>
      </c>
      <c r="G23" s="5"/>
    </row>
    <row r="24" spans="1:9" outlineLevel="1">
      <c r="A24" s="4" t="s">
        <v>46</v>
      </c>
      <c r="B24" s="7" t="s">
        <v>7</v>
      </c>
      <c r="C24" s="7" t="s">
        <v>18</v>
      </c>
      <c r="D24" s="5">
        <v>169481.66200000001</v>
      </c>
      <c r="E24" s="5">
        <v>162002.209</v>
      </c>
      <c r="F24" s="5">
        <f t="shared" ca="1" si="0"/>
        <v>95.586865911192206</v>
      </c>
      <c r="G24" s="5">
        <v>-7479.4</v>
      </c>
    </row>
    <row r="25" spans="1:9" s="11" customFormat="1">
      <c r="A25" s="8" t="s">
        <v>19</v>
      </c>
      <c r="B25" s="9" t="s">
        <v>8</v>
      </c>
      <c r="C25" s="9"/>
      <c r="D25" s="10">
        <v>891622.48820000002</v>
      </c>
      <c r="E25" s="10">
        <v>878370.56220000004</v>
      </c>
      <c r="F25" s="10">
        <f t="shared" ca="1" si="0"/>
        <v>98.51372905289179</v>
      </c>
      <c r="G25" s="10">
        <v>-13251.9</v>
      </c>
    </row>
    <row r="26" spans="1:9" outlineLevel="1">
      <c r="A26" s="4" t="s">
        <v>47</v>
      </c>
      <c r="B26" s="7" t="s">
        <v>8</v>
      </c>
      <c r="C26" s="7" t="s">
        <v>4</v>
      </c>
      <c r="D26" s="5">
        <v>502358.9633</v>
      </c>
      <c r="E26" s="5">
        <v>491780.97029999999</v>
      </c>
      <c r="F26" s="5">
        <f t="shared" ca="1" si="0"/>
        <v>97.894335769284751</v>
      </c>
      <c r="G26" s="5">
        <v>-10578</v>
      </c>
    </row>
    <row r="27" spans="1:9" outlineLevel="1">
      <c r="A27" s="4" t="s">
        <v>48</v>
      </c>
      <c r="B27" s="7" t="s">
        <v>8</v>
      </c>
      <c r="C27" s="7" t="s">
        <v>5</v>
      </c>
      <c r="D27" s="5">
        <v>46898.8995</v>
      </c>
      <c r="E27" s="5">
        <v>45757.519800000002</v>
      </c>
      <c r="F27" s="5">
        <f t="shared" ca="1" si="0"/>
        <v>97.566297477833146</v>
      </c>
      <c r="G27" s="5">
        <v>-1141.4000000000001</v>
      </c>
    </row>
    <row r="28" spans="1:9" outlineLevel="1">
      <c r="A28" s="4" t="s">
        <v>49</v>
      </c>
      <c r="B28" s="7" t="s">
        <v>8</v>
      </c>
      <c r="C28" s="7" t="s">
        <v>6</v>
      </c>
      <c r="D28" s="5">
        <v>284939.3223</v>
      </c>
      <c r="E28" s="5">
        <v>283524.12660000002</v>
      </c>
      <c r="F28" s="5">
        <f t="shared" ca="1" si="0"/>
        <v>99.503334363057832</v>
      </c>
      <c r="G28" s="5">
        <v>-1415.2</v>
      </c>
    </row>
    <row r="29" spans="1:9" ht="31.5" outlineLevel="1">
      <c r="A29" s="4" t="s">
        <v>50</v>
      </c>
      <c r="B29" s="7" t="s">
        <v>8</v>
      </c>
      <c r="C29" s="7" t="s">
        <v>8</v>
      </c>
      <c r="D29" s="5">
        <v>57425.303099999997</v>
      </c>
      <c r="E29" s="5">
        <f>57307.9455+0.1</f>
        <v>57308.0455</v>
      </c>
      <c r="F29" s="5">
        <f t="shared" ca="1" si="0"/>
        <v>99.795808478719209</v>
      </c>
      <c r="G29" s="5">
        <v>-117.3</v>
      </c>
    </row>
    <row r="30" spans="1:9" s="11" customFormat="1" ht="36.75" customHeight="1">
      <c r="A30" s="8" t="s">
        <v>20</v>
      </c>
      <c r="B30" s="9" t="s">
        <v>9</v>
      </c>
      <c r="C30" s="9"/>
      <c r="D30" s="10">
        <v>22240.766800000001</v>
      </c>
      <c r="E30" s="10">
        <v>18188.137500000001</v>
      </c>
      <c r="F30" s="10">
        <f t="shared" ca="1" si="0"/>
        <v>81.778374206054806</v>
      </c>
      <c r="G30" s="10">
        <f t="shared" si="1"/>
        <v>-4052.6293000000005</v>
      </c>
      <c r="H30" s="27" t="s">
        <v>71</v>
      </c>
    </row>
    <row r="31" spans="1:9" ht="44.25" customHeight="1" outlineLevel="1">
      <c r="A31" s="4" t="s">
        <v>51</v>
      </c>
      <c r="B31" s="7" t="s">
        <v>9</v>
      </c>
      <c r="C31" s="7" t="s">
        <v>8</v>
      </c>
      <c r="D31" s="5">
        <v>22240.766800000001</v>
      </c>
      <c r="E31" s="5">
        <v>18188.137500000001</v>
      </c>
      <c r="F31" s="5">
        <f t="shared" ca="1" si="0"/>
        <v>81.778374206054806</v>
      </c>
      <c r="G31" s="5">
        <f t="shared" si="1"/>
        <v>-4052.6293000000005</v>
      </c>
      <c r="H31" s="27"/>
      <c r="I31" s="3"/>
    </row>
    <row r="32" spans="1:9" s="11" customFormat="1">
      <c r="A32" s="8" t="s">
        <v>21</v>
      </c>
      <c r="B32" s="9" t="s">
        <v>22</v>
      </c>
      <c r="C32" s="9"/>
      <c r="D32" s="10">
        <f>6524065.5507-0.1</f>
        <v>6524065.4506999999</v>
      </c>
      <c r="E32" s="10">
        <f>6510211.3664-0.1</f>
        <v>6510211.2664000001</v>
      </c>
      <c r="F32" s="10">
        <f t="shared" ca="1" si="0"/>
        <v>99.787644921641402</v>
      </c>
      <c r="G32" s="10">
        <v>-13854.2</v>
      </c>
    </row>
    <row r="33" spans="1:7" outlineLevel="1">
      <c r="A33" s="4" t="s">
        <v>52</v>
      </c>
      <c r="B33" s="7" t="s">
        <v>22</v>
      </c>
      <c r="C33" s="7" t="s">
        <v>4</v>
      </c>
      <c r="D33" s="5">
        <v>2476495.841</v>
      </c>
      <c r="E33" s="5">
        <v>2476273.9169999999</v>
      </c>
      <c r="F33" s="5">
        <f t="shared" ca="1" si="0"/>
        <v>99.991038789715446</v>
      </c>
      <c r="G33" s="5">
        <v>-221.9</v>
      </c>
    </row>
    <row r="34" spans="1:7" outlineLevel="1">
      <c r="A34" s="4" t="s">
        <v>53</v>
      </c>
      <c r="B34" s="7" t="s">
        <v>22</v>
      </c>
      <c r="C34" s="7" t="s">
        <v>5</v>
      </c>
      <c r="D34" s="5">
        <v>3154856.3909</v>
      </c>
      <c r="E34" s="5">
        <v>3153587.1390999998</v>
      </c>
      <c r="F34" s="5">
        <f t="shared" ca="1" si="0"/>
        <v>99.95976831770659</v>
      </c>
      <c r="G34" s="5">
        <v>-1269.3</v>
      </c>
    </row>
    <row r="35" spans="1:7" outlineLevel="1">
      <c r="A35" s="4" t="s">
        <v>54</v>
      </c>
      <c r="B35" s="7" t="s">
        <v>22</v>
      </c>
      <c r="C35" s="7" t="s">
        <v>22</v>
      </c>
      <c r="D35" s="5">
        <v>101314.5064</v>
      </c>
      <c r="E35" s="5">
        <v>100752.2827</v>
      </c>
      <c r="F35" s="5">
        <f t="shared" ca="1" si="0"/>
        <v>99.445070878813453</v>
      </c>
      <c r="G35" s="5">
        <v>-562.20000000000005</v>
      </c>
    </row>
    <row r="36" spans="1:7" outlineLevel="1">
      <c r="A36" s="4" t="s">
        <v>55</v>
      </c>
      <c r="B36" s="7" t="s">
        <v>22</v>
      </c>
      <c r="C36" s="7" t="s">
        <v>13</v>
      </c>
      <c r="D36" s="5">
        <v>791398.81240000005</v>
      </c>
      <c r="E36" s="5">
        <f>779598.0276</f>
        <v>779598.02760000003</v>
      </c>
      <c r="F36" s="5">
        <f t="shared" ca="1" si="0"/>
        <v>98.508870039340479</v>
      </c>
      <c r="G36" s="5">
        <v>-11800.8</v>
      </c>
    </row>
    <row r="37" spans="1:7" s="11" customFormat="1">
      <c r="A37" s="8" t="s">
        <v>23</v>
      </c>
      <c r="B37" s="9" t="s">
        <v>16</v>
      </c>
      <c r="C37" s="9"/>
      <c r="D37" s="10">
        <v>726041.5159</v>
      </c>
      <c r="E37" s="10">
        <v>726024.03559999994</v>
      </c>
      <c r="F37" s="10">
        <f t="shared" ca="1" si="0"/>
        <v>99.997592382857277</v>
      </c>
      <c r="G37" s="10">
        <v>-17.5</v>
      </c>
    </row>
    <row r="38" spans="1:7" outlineLevel="1">
      <c r="A38" s="4" t="s">
        <v>56</v>
      </c>
      <c r="B38" s="7" t="s">
        <v>16</v>
      </c>
      <c r="C38" s="7" t="s">
        <v>4</v>
      </c>
      <c r="D38" s="5">
        <v>487778.41590000002</v>
      </c>
      <c r="E38" s="5">
        <v>487760.96730000002</v>
      </c>
      <c r="F38" s="5">
        <f t="shared" ca="1" si="0"/>
        <v>99.996422842948505</v>
      </c>
      <c r="G38" s="5">
        <v>-17.399999999999999</v>
      </c>
    </row>
    <row r="39" spans="1:7" outlineLevel="1">
      <c r="A39" s="4" t="s">
        <v>57</v>
      </c>
      <c r="B39" s="7" t="s">
        <v>16</v>
      </c>
      <c r="C39" s="7" t="s">
        <v>7</v>
      </c>
      <c r="D39" s="5">
        <v>238263.1</v>
      </c>
      <c r="E39" s="5">
        <f>238263.0683-0.1</f>
        <v>238262.96830000001</v>
      </c>
      <c r="F39" s="5">
        <f t="shared" ca="1" si="0"/>
        <v>99.999944724970007</v>
      </c>
      <c r="G39" s="5">
        <v>-0.1</v>
      </c>
    </row>
    <row r="40" spans="1:7" s="11" customFormat="1">
      <c r="A40" s="8" t="s">
        <v>24</v>
      </c>
      <c r="B40" s="9" t="s">
        <v>13</v>
      </c>
      <c r="C40" s="9"/>
      <c r="D40" s="10">
        <v>8252.8698000000004</v>
      </c>
      <c r="E40" s="10">
        <v>8252.8701999999994</v>
      </c>
      <c r="F40" s="10">
        <f t="shared" ca="1" si="0"/>
        <v>100.00000484679884</v>
      </c>
      <c r="G40" s="10">
        <f t="shared" si="1"/>
        <v>3.9999999899009708E-4</v>
      </c>
    </row>
    <row r="41" spans="1:7" outlineLevel="1">
      <c r="A41" s="4" t="s">
        <v>58</v>
      </c>
      <c r="B41" s="7" t="s">
        <v>13</v>
      </c>
      <c r="C41" s="7" t="s">
        <v>13</v>
      </c>
      <c r="D41" s="5">
        <v>8252.8698000000004</v>
      </c>
      <c r="E41" s="5">
        <v>8252.8701999999994</v>
      </c>
      <c r="F41" s="5">
        <f t="shared" ca="1" si="0"/>
        <v>100.00000484679884</v>
      </c>
      <c r="G41" s="5">
        <f t="shared" si="1"/>
        <v>3.9999999899009708E-4</v>
      </c>
    </row>
    <row r="42" spans="1:7" s="11" customFormat="1">
      <c r="A42" s="8" t="s">
        <v>25</v>
      </c>
      <c r="B42" s="9" t="s">
        <v>17</v>
      </c>
      <c r="C42" s="9"/>
      <c r="D42" s="10">
        <v>743946.26919999998</v>
      </c>
      <c r="E42" s="10">
        <v>724359.5257</v>
      </c>
      <c r="F42" s="10">
        <f t="shared" ca="1" si="0"/>
        <v>97.367183046557585</v>
      </c>
      <c r="G42" s="10">
        <v>-19586.8</v>
      </c>
    </row>
    <row r="43" spans="1:7" outlineLevel="1">
      <c r="A43" s="4" t="s">
        <v>59</v>
      </c>
      <c r="B43" s="7" t="s">
        <v>17</v>
      </c>
      <c r="C43" s="7" t="s">
        <v>4</v>
      </c>
      <c r="D43" s="5">
        <v>27368</v>
      </c>
      <c r="E43" s="5">
        <v>27067.330300000001</v>
      </c>
      <c r="F43" s="5">
        <f t="shared" ca="1" si="0"/>
        <v>98.901382271265717</v>
      </c>
      <c r="G43" s="5">
        <v>-300.7</v>
      </c>
    </row>
    <row r="44" spans="1:7" outlineLevel="1">
      <c r="A44" s="4" t="s">
        <v>60</v>
      </c>
      <c r="B44" s="7" t="s">
        <v>17</v>
      </c>
      <c r="C44" s="7" t="s">
        <v>6</v>
      </c>
      <c r="D44" s="5">
        <v>221813.07120000001</v>
      </c>
      <c r="E44" s="5">
        <v>215822.87909999999</v>
      </c>
      <c r="F44" s="5">
        <f t="shared" ca="1" si="0"/>
        <v>97.299441341489342</v>
      </c>
      <c r="G44" s="5">
        <v>-5990.2</v>
      </c>
    </row>
    <row r="45" spans="1:7" outlineLevel="1">
      <c r="A45" s="4" t="s">
        <v>61</v>
      </c>
      <c r="B45" s="7" t="s">
        <v>17</v>
      </c>
      <c r="C45" s="7" t="s">
        <v>7</v>
      </c>
      <c r="D45" s="5">
        <v>494765.19799999997</v>
      </c>
      <c r="E45" s="5">
        <v>481469.31630000001</v>
      </c>
      <c r="F45" s="5">
        <f t="shared" ca="1" si="0"/>
        <v>97.312688573540299</v>
      </c>
      <c r="G45" s="5">
        <v>-13295.9</v>
      </c>
    </row>
    <row r="46" spans="1:7" s="11" customFormat="1">
      <c r="A46" s="8" t="s">
        <v>26</v>
      </c>
      <c r="B46" s="9" t="s">
        <v>10</v>
      </c>
      <c r="C46" s="9"/>
      <c r="D46" s="10">
        <v>146320.17509999999</v>
      </c>
      <c r="E46" s="10">
        <v>145343.8561</v>
      </c>
      <c r="F46" s="10">
        <f t="shared" ca="1" si="0"/>
        <v>99.332751618611212</v>
      </c>
      <c r="G46" s="10">
        <v>-976.3</v>
      </c>
    </row>
    <row r="47" spans="1:7" outlineLevel="1">
      <c r="A47" s="4" t="s">
        <v>62</v>
      </c>
      <c r="B47" s="7" t="s">
        <v>10</v>
      </c>
      <c r="C47" s="7" t="s">
        <v>4</v>
      </c>
      <c r="D47" s="5">
        <v>53185.517</v>
      </c>
      <c r="E47" s="5">
        <v>53185.407700000003</v>
      </c>
      <c r="F47" s="5">
        <f t="shared" ca="1" si="0"/>
        <v>99.999794492925588</v>
      </c>
      <c r="G47" s="5">
        <v>-0.1</v>
      </c>
    </row>
    <row r="48" spans="1:7" outlineLevel="1">
      <c r="A48" s="4" t="s">
        <v>63</v>
      </c>
      <c r="B48" s="7" t="s">
        <v>10</v>
      </c>
      <c r="C48" s="7" t="s">
        <v>5</v>
      </c>
      <c r="D48" s="5">
        <f>23706.3461+0.1</f>
        <v>23706.446099999997</v>
      </c>
      <c r="E48" s="5">
        <f>22730.1364+0.1</f>
        <v>22730.236399999998</v>
      </c>
      <c r="F48" s="5">
        <f t="shared" ca="1" si="0"/>
        <v>95.88209174887669</v>
      </c>
      <c r="G48" s="5">
        <v>-976.2</v>
      </c>
    </row>
    <row r="49" spans="1:8" ht="31.5" outlineLevel="1">
      <c r="A49" s="4" t="s">
        <v>64</v>
      </c>
      <c r="B49" s="7" t="s">
        <v>10</v>
      </c>
      <c r="C49" s="7" t="s">
        <v>8</v>
      </c>
      <c r="D49" s="5">
        <v>69428.312000000005</v>
      </c>
      <c r="E49" s="5">
        <v>69428.312000000005</v>
      </c>
      <c r="F49" s="5">
        <f t="shared" ca="1" si="0"/>
        <v>100</v>
      </c>
      <c r="G49" s="5">
        <v>0</v>
      </c>
    </row>
    <row r="50" spans="1:8" s="11" customFormat="1">
      <c r="A50" s="8" t="s">
        <v>27</v>
      </c>
      <c r="B50" s="9" t="s">
        <v>18</v>
      </c>
      <c r="C50" s="9"/>
      <c r="D50" s="10">
        <v>58256.3</v>
      </c>
      <c r="E50" s="10">
        <v>58256.300199999998</v>
      </c>
      <c r="F50" s="10">
        <f t="shared" ca="1" si="0"/>
        <v>100.00000034331049</v>
      </c>
      <c r="G50" s="10">
        <v>0</v>
      </c>
    </row>
    <row r="51" spans="1:8" outlineLevel="1">
      <c r="A51" s="4" t="s">
        <v>65</v>
      </c>
      <c r="B51" s="7" t="s">
        <v>18</v>
      </c>
      <c r="C51" s="7" t="s">
        <v>5</v>
      </c>
      <c r="D51" s="5">
        <v>58256.3</v>
      </c>
      <c r="E51" s="5">
        <v>58256.300199999998</v>
      </c>
      <c r="F51" s="5">
        <f t="shared" ca="1" si="0"/>
        <v>100.00000034331049</v>
      </c>
      <c r="G51" s="5">
        <v>0</v>
      </c>
    </row>
    <row r="52" spans="1:8" s="11" customFormat="1" ht="34.5" customHeight="1">
      <c r="A52" s="8" t="s">
        <v>28</v>
      </c>
      <c r="B52" s="9" t="s">
        <v>11</v>
      </c>
      <c r="C52" s="9"/>
      <c r="D52" s="10">
        <v>163000</v>
      </c>
      <c r="E52" s="10">
        <v>105365.03939999999</v>
      </c>
      <c r="F52" s="10">
        <f t="shared" ca="1" si="0"/>
        <v>64.641128466257669</v>
      </c>
      <c r="G52" s="10">
        <v>-57635</v>
      </c>
      <c r="H52" s="27" t="s">
        <v>73</v>
      </c>
    </row>
    <row r="53" spans="1:8" ht="34.5" customHeight="1" outlineLevel="1">
      <c r="A53" s="4" t="s">
        <v>66</v>
      </c>
      <c r="B53" s="7" t="s">
        <v>11</v>
      </c>
      <c r="C53" s="7" t="s">
        <v>4</v>
      </c>
      <c r="D53" s="5">
        <v>163000</v>
      </c>
      <c r="E53" s="5">
        <v>105365.03939999999</v>
      </c>
      <c r="F53" s="5">
        <f t="shared" ca="1" si="0"/>
        <v>64.641128466257669</v>
      </c>
      <c r="G53" s="5">
        <v>-57635</v>
      </c>
      <c r="H53" s="27"/>
    </row>
    <row r="54" spans="1:8">
      <c r="A54" s="20" t="s">
        <v>69</v>
      </c>
      <c r="B54" s="20"/>
      <c r="C54" s="20"/>
      <c r="D54" s="6">
        <v>11579600.739399999</v>
      </c>
      <c r="E54" s="6">
        <v>11431036.538149999</v>
      </c>
      <c r="F54" s="6">
        <f t="shared" ca="1" si="0"/>
        <v>98.717017930121671</v>
      </c>
      <c r="G54" s="10">
        <f t="shared" si="1"/>
        <v>-148564.20124999993</v>
      </c>
    </row>
    <row r="55" spans="1:8" ht="12.75" customHeight="1">
      <c r="A55" s="2"/>
      <c r="B55" s="2"/>
      <c r="C55" s="2"/>
      <c r="D55" s="2"/>
      <c r="E55" s="2"/>
      <c r="F55" s="2"/>
      <c r="G55" s="2"/>
    </row>
    <row r="56" spans="1:8">
      <c r="D56" s="3"/>
      <c r="E56" s="3"/>
    </row>
  </sheetData>
  <mergeCells count="14">
    <mergeCell ref="H5:H6"/>
    <mergeCell ref="H30:H31"/>
    <mergeCell ref="G5:G6"/>
    <mergeCell ref="H52:H53"/>
    <mergeCell ref="A2:H2"/>
    <mergeCell ref="A54:C54"/>
    <mergeCell ref="F5:F6"/>
    <mergeCell ref="A1:F1"/>
    <mergeCell ref="A3:F3"/>
    <mergeCell ref="A5:A6"/>
    <mergeCell ref="B5:B6"/>
    <mergeCell ref="C5:C6"/>
    <mergeCell ref="D5:D6"/>
    <mergeCell ref="E5:E6"/>
  </mergeCells>
  <pageMargins left="0.41" right="0.36" top="0.78740157480314965" bottom="0.78740157480314965" header="0.39370078740157483" footer="0.39370078740157483"/>
  <pageSetup paperSize="9" scale="59" firstPageNumber="74" fitToHeight="0" orientation="landscape" useFirstPageNumber="1" errors="blank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A23A7E-8CC9-40CD-982C-A1E0803C93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Горячева Юлия Александровна</dc:creator>
  <cp:lastModifiedBy>Бондаренко</cp:lastModifiedBy>
  <cp:lastPrinted>2017-08-30T12:00:31Z</cp:lastPrinted>
  <dcterms:created xsi:type="dcterms:W3CDTF">2017-02-28T06:31:55Z</dcterms:created>
  <dcterms:modified xsi:type="dcterms:W3CDTF">2017-09-01T06:34:36Z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C__Users_GoryachevaUA.UFIN_AppData_Local_Кейсистемс_Бюджет-КС_ReportManager_sqr_generator2016.xls</vt:lpwstr>
  </property>
</Properties>
</file>